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576" windowHeight="11052"/>
  </bookViews>
  <sheets>
    <sheet name="2015-2016" sheetId="1" r:id="rId1"/>
  </sheets>
  <calcPr calcId="125725"/>
</workbook>
</file>

<file path=xl/calcChain.xml><?xml version="1.0" encoding="utf-8"?>
<calcChain xmlns="http://schemas.openxmlformats.org/spreadsheetml/2006/main">
  <c r="C22" i="1"/>
  <c r="E21" l="1"/>
  <c r="E20"/>
  <c r="E19"/>
  <c r="E18"/>
  <c r="E17"/>
  <c r="E16"/>
  <c r="E15"/>
  <c r="E14"/>
  <c r="E13"/>
  <c r="E12"/>
  <c r="E11"/>
  <c r="E10"/>
  <c r="E9"/>
  <c r="E8"/>
  <c r="E7"/>
  <c r="E6"/>
  <c r="E22" l="1"/>
  <c r="D22"/>
  <c r="F7" l="1"/>
  <c r="F20"/>
  <c r="F19"/>
  <c r="F18"/>
  <c r="F17"/>
  <c r="F16"/>
  <c r="F15"/>
  <c r="F14"/>
  <c r="F13"/>
  <c r="F12"/>
  <c r="F11"/>
  <c r="F10"/>
  <c r="F9"/>
  <c r="F8"/>
  <c r="F6"/>
  <c r="F22" l="1"/>
</calcChain>
</file>

<file path=xl/sharedStrings.xml><?xml version="1.0" encoding="utf-8"?>
<sst xmlns="http://schemas.openxmlformats.org/spreadsheetml/2006/main" count="31" uniqueCount="31">
  <si>
    <t>Сравнительная таблица</t>
  </si>
  <si>
    <t xml:space="preserve">по исполнению расходной части бюджета города Ставрополя </t>
  </si>
  <si>
    <t>Код ГРБС</t>
  </si>
  <si>
    <t>Наименование ГРБС</t>
  </si>
  <si>
    <t>Кассовое исполнение за  2015 год</t>
  </si>
  <si>
    <t>Отклонение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</si>
  <si>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</si>
  <si>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</si>
  <si>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</si>
  <si>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</si>
  <si>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</si>
  <si>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</si>
  <si>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</si>
  <si>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</si>
  <si>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</si>
  <si>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</si>
  <si>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</si>
  <si>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</si>
  <si>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</si>
  <si>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</si>
  <si>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</si>
  <si>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Кассовое исполнение за  2016 год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</si>
  <si>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</si>
  <si>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</si>
  <si>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руководителя комитета финансов и бюджета</t>
  </si>
  <si>
    <t>(тыс. рублей)</t>
  </si>
  <si>
    <t>В.В. Костюков</t>
  </si>
  <si>
    <t>Темп роста, снижения,  (%)</t>
  </si>
  <si>
    <t>Контрольно-счетная палата города Ставрополя</t>
  </si>
  <si>
    <t>Заместитель главы администрации города Ставрополя,</t>
  </si>
  <si>
    <t xml:space="preserve"> за десять месяцев 2015 года и десять месяцев 2016 года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</si>
</sst>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00;[Red]\-000;&quot;&quot;"/>
    <numFmt numFmtId="166" formatCode="#,##0.00_ ;[Red]\-#,##0.00\ "/>
    <numFmt numFmtId="167" formatCode="#,##0;[Red]\-#,##0;0"/>
  </numFmts>
  <fonts count="1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4">
    <xf numFmtId="0" fontId="0" fillId="0" borderId="0" xfId="0"/>
    <xf numFmtId="0" fontId="2" fillId="0" borderId="0" xfId="1" applyFill="1" applyBorder="1"/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/>
    <xf numFmtId="165" fontId="6" fillId="0" borderId="4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3" fontId="6" fillId="0" borderId="5" xfId="2" applyNumberFormat="1" applyFont="1" applyFill="1" applyBorder="1"/>
    <xf numFmtId="3" fontId="6" fillId="0" borderId="4" xfId="1" applyNumberFormat="1" applyFont="1" applyFill="1" applyBorder="1" applyAlignment="1" applyProtection="1">
      <protection hidden="1"/>
    </xf>
    <xf numFmtId="0" fontId="6" fillId="0" borderId="4" xfId="1" applyFont="1" applyFill="1" applyBorder="1"/>
    <xf numFmtId="0" fontId="6" fillId="0" borderId="0" xfId="1" applyFont="1" applyFill="1" applyBorder="1"/>
    <xf numFmtId="165" fontId="6" fillId="0" borderId="5" xfId="1" applyNumberFormat="1" applyFont="1" applyFill="1" applyBorder="1" applyAlignment="1" applyProtection="1">
      <protection hidden="1"/>
    </xf>
    <xf numFmtId="165" fontId="6" fillId="0" borderId="5" xfId="1" applyNumberFormat="1" applyFont="1" applyFill="1" applyBorder="1" applyAlignment="1" applyProtection="1">
      <alignment wrapText="1"/>
      <protection hidden="1"/>
    </xf>
    <xf numFmtId="3" fontId="6" fillId="0" borderId="5" xfId="1" applyNumberFormat="1" applyFont="1" applyFill="1" applyBorder="1" applyAlignment="1" applyProtection="1">
      <protection hidden="1"/>
    </xf>
    <xf numFmtId="165" fontId="6" fillId="0" borderId="6" xfId="1" applyNumberFormat="1" applyFont="1" applyFill="1" applyBorder="1" applyAlignment="1" applyProtection="1">
      <alignment wrapText="1"/>
      <protection hidden="1"/>
    </xf>
    <xf numFmtId="3" fontId="7" fillId="0" borderId="3" xfId="3" applyNumberFormat="1" applyFont="1" applyFill="1" applyBorder="1" applyAlignment="1" applyProtection="1">
      <protection hidden="1"/>
    </xf>
    <xf numFmtId="0" fontId="7" fillId="0" borderId="3" xfId="1" applyFont="1" applyFill="1" applyBorder="1"/>
    <xf numFmtId="0" fontId="7" fillId="0" borderId="0" xfId="1" applyFont="1" applyFill="1" applyBorder="1"/>
    <xf numFmtId="0" fontId="8" fillId="0" borderId="0" xfId="1" applyNumberFormat="1" applyFont="1" applyFill="1" applyAlignment="1" applyProtection="1">
      <protection hidden="1"/>
    </xf>
    <xf numFmtId="0" fontId="9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3" fontId="8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2" fillId="0" borderId="0" xfId="1" applyFill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3" fontId="9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Border="1"/>
    <xf numFmtId="0" fontId="2" fillId="0" borderId="0" xfId="1" applyFill="1"/>
    <xf numFmtId="0" fontId="2" fillId="0" borderId="0" xfId="1" applyFont="1" applyFill="1"/>
    <xf numFmtId="3" fontId="2" fillId="0" borderId="0" xfId="1" applyNumberFormat="1" applyFont="1" applyFill="1"/>
    <xf numFmtId="166" fontId="6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0" fontId="5" fillId="2" borderId="2" xfId="0" applyFont="1" applyFill="1" applyBorder="1" applyAlignment="1">
      <alignment horizontal="center" vertical="center" wrapText="1"/>
    </xf>
    <xf numFmtId="3" fontId="7" fillId="2" borderId="7" xfId="2" applyNumberFormat="1" applyFont="1" applyFill="1" applyBorder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7" fillId="0" borderId="2" xfId="1" applyNumberFormat="1" applyFont="1" applyFill="1" applyBorder="1" applyAlignment="1" applyProtection="1">
      <alignment horizontal="left"/>
      <protection hidden="1"/>
    </xf>
    <xf numFmtId="167" fontId="6" fillId="0" borderId="5" xfId="1" applyNumberFormat="1" applyFont="1" applyFill="1" applyBorder="1" applyAlignment="1" applyProtection="1">
      <protection hidden="1"/>
    </xf>
  </cellXfs>
  <cellStyles count="273">
    <cellStyle name="Обычный" xfId="0" builtinId="0"/>
    <cellStyle name="Обычный 2" xfId="2"/>
    <cellStyle name="Обычный 2 10" xfId="4"/>
    <cellStyle name="Обычный 2 10 2" xfId="5"/>
    <cellStyle name="Обычный 2 10 3" xfId="6"/>
    <cellStyle name="Обычный 2 10 4" xfId="7"/>
    <cellStyle name="Обычный 2 10 5" xfId="8"/>
    <cellStyle name="Обычный 2 10 6" xfId="9"/>
    <cellStyle name="Обычный 2 100" xfId="10"/>
    <cellStyle name="Обычный 2 101" xfId="11"/>
    <cellStyle name="Обычный 2 101 2" xfId="12"/>
    <cellStyle name="Обычный 2 102" xfId="13"/>
    <cellStyle name="Обычный 2 103" xfId="14"/>
    <cellStyle name="Обычный 2 103 2" xfId="15"/>
    <cellStyle name="Обычный 2 104" xfId="16"/>
    <cellStyle name="Обычный 2 104 2" xfId="17"/>
    <cellStyle name="Обычный 2 105" xfId="18"/>
    <cellStyle name="Обычный 2 105 2" xfId="19"/>
    <cellStyle name="Обычный 2 106" xfId="20"/>
    <cellStyle name="Обычный 2 107" xfId="21"/>
    <cellStyle name="Обычный 2 108" xfId="22"/>
    <cellStyle name="Обычный 2 109" xfId="23"/>
    <cellStyle name="Обычный 2 11" xfId="24"/>
    <cellStyle name="Обычный 2 11 2" xfId="25"/>
    <cellStyle name="Обычный 2 11 3" xfId="26"/>
    <cellStyle name="Обычный 2 11 4" xfId="27"/>
    <cellStyle name="Обычный 2 11 5" xfId="28"/>
    <cellStyle name="Обычный 2 11 6" xfId="29"/>
    <cellStyle name="Обычный 2 110" xfId="30"/>
    <cellStyle name="Обычный 2 111" xfId="31"/>
    <cellStyle name="Обычный 2 112" xfId="32"/>
    <cellStyle name="Обычный 2 113" xfId="33"/>
    <cellStyle name="Обычный 2 113 2" xfId="34"/>
    <cellStyle name="Обычный 2 114" xfId="35"/>
    <cellStyle name="Обычный 2 115" xfId="36"/>
    <cellStyle name="Обычный 2 116" xfId="37"/>
    <cellStyle name="Обычный 2 117" xfId="38"/>
    <cellStyle name="Обычный 2 118" xfId="39"/>
    <cellStyle name="Обычный 2 118 2" xfId="40"/>
    <cellStyle name="Обычный 2 119" xfId="41"/>
    <cellStyle name="Обычный 2 12" xfId="42"/>
    <cellStyle name="Обычный 2 12 2" xfId="43"/>
    <cellStyle name="Обычный 2 12 3" xfId="44"/>
    <cellStyle name="Обычный 2 12 4" xfId="45"/>
    <cellStyle name="Обычный 2 12 5" xfId="46"/>
    <cellStyle name="Обычный 2 12 6" xfId="47"/>
    <cellStyle name="Обычный 2 120" xfId="48"/>
    <cellStyle name="Обычный 2 121" xfId="49"/>
    <cellStyle name="Обычный 2 122" xfId="50"/>
    <cellStyle name="Обычный 2 123" xfId="51"/>
    <cellStyle name="Обычный 2 124" xfId="52"/>
    <cellStyle name="Обычный 2 125" xfId="53"/>
    <cellStyle name="Обычный 2 125 2" xfId="54"/>
    <cellStyle name="Обычный 2 126" xfId="55"/>
    <cellStyle name="Обычный 2 127" xfId="56"/>
    <cellStyle name="Обычный 2 128" xfId="57"/>
    <cellStyle name="Обычный 2 129" xfId="3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6" xfId="99"/>
    <cellStyle name="Обычный 2 17" xfId="100"/>
    <cellStyle name="Обычный 2 18" xfId="101"/>
    <cellStyle name="Обычный 2 188" xfId="102"/>
    <cellStyle name="Обычный 2 19" xfId="103"/>
    <cellStyle name="Обычный 2 19 2" xfId="104"/>
    <cellStyle name="Обычный 2 2" xfId="105"/>
    <cellStyle name="Обычный 2 2 10" xfId="106"/>
    <cellStyle name="Обычный 2 2 11" xfId="107"/>
    <cellStyle name="Обычный 2 2 12" xfId="108"/>
    <cellStyle name="Обычный 2 2 13" xfId="109"/>
    <cellStyle name="Обычный 2 2 14" xfId="110"/>
    <cellStyle name="Обычный 2 2 2" xfId="111"/>
    <cellStyle name="Обычный 2 2 3" xfId="112"/>
    <cellStyle name="Обычный 2 2 4" xfId="113"/>
    <cellStyle name="Обычный 2 2 5" xfId="114"/>
    <cellStyle name="Обычный 2 2 6" xfId="115"/>
    <cellStyle name="Обычный 2 2 7" xfId="116"/>
    <cellStyle name="Обычный 2 2 8" xfId="117"/>
    <cellStyle name="Обычный 2 2 9" xfId="118"/>
    <cellStyle name="Обычный 2 20" xfId="119"/>
    <cellStyle name="Обычный 2 21" xfId="120"/>
    <cellStyle name="Обычный 2 22" xfId="121"/>
    <cellStyle name="Обычный 2 22 2" xfId="122"/>
    <cellStyle name="Обычный 2 23" xfId="123"/>
    <cellStyle name="Обычный 2 235" xfId="124"/>
    <cellStyle name="Обычный 2 24" xfId="125"/>
    <cellStyle name="Обычный 2 243" xfId="126"/>
    <cellStyle name="Обычный 2 25" xfId="127"/>
    <cellStyle name="Обычный 2 255" xfId="128"/>
    <cellStyle name="Обычный 2 26" xfId="129"/>
    <cellStyle name="Обычный 2 27" xfId="130"/>
    <cellStyle name="Обычный 2 28" xfId="131"/>
    <cellStyle name="Обычный 2 29" xfId="132"/>
    <cellStyle name="Обычный 2 3" xfId="133"/>
    <cellStyle name="Обычный 2 3 10" xfId="134"/>
    <cellStyle name="Обычный 2 3 11" xfId="135"/>
    <cellStyle name="Обычный 2 3 12" xfId="136"/>
    <cellStyle name="Обычный 2 3 13" xfId="137"/>
    <cellStyle name="Обычный 2 3 2" xfId="138"/>
    <cellStyle name="Обычный 2 3 3" xfId="139"/>
    <cellStyle name="Обычный 2 3 4" xfId="140"/>
    <cellStyle name="Обычный 2 3 5" xfId="141"/>
    <cellStyle name="Обычный 2 3 6" xfId="142"/>
    <cellStyle name="Обычный 2 3 7" xfId="143"/>
    <cellStyle name="Обычный 2 3 8" xfId="144"/>
    <cellStyle name="Обычный 2 3 9" xfId="145"/>
    <cellStyle name="Обычный 2 30" xfId="146"/>
    <cellStyle name="Обычный 2 31" xfId="147"/>
    <cellStyle name="Обычный 2 32" xfId="148"/>
    <cellStyle name="Обычный 2 33" xfId="149"/>
    <cellStyle name="Обычный 2 33 2" xfId="150"/>
    <cellStyle name="Обычный 2 34" xfId="151"/>
    <cellStyle name="Обычный 2 35" xfId="152"/>
    <cellStyle name="Обычный 2 36" xfId="153"/>
    <cellStyle name="Обычный 2 37" xfId="154"/>
    <cellStyle name="Обычный 2 38" xfId="155"/>
    <cellStyle name="Обычный 2 39" xfId="156"/>
    <cellStyle name="Обычный 2 4" xfId="157"/>
    <cellStyle name="Обычный 2 4 10" xfId="158"/>
    <cellStyle name="Обычный 2 4 11" xfId="159"/>
    <cellStyle name="Обычный 2 4 12" xfId="160"/>
    <cellStyle name="Обычный 2 4 2" xfId="161"/>
    <cellStyle name="Обычный 2 4 3" xfId="162"/>
    <cellStyle name="Обычный 2 4 4" xfId="163"/>
    <cellStyle name="Обычный 2 4 5" xfId="164"/>
    <cellStyle name="Обычный 2 4 6" xfId="165"/>
    <cellStyle name="Обычный 2 4 7" xfId="166"/>
    <cellStyle name="Обычный 2 4 8" xfId="167"/>
    <cellStyle name="Обычный 2 4 9" xfId="168"/>
    <cellStyle name="Обычный 2 40" xfId="169"/>
    <cellStyle name="Обычный 2 41" xfId="170"/>
    <cellStyle name="Обычный 2 42" xfId="171"/>
    <cellStyle name="Обычный 2 43" xfId="172"/>
    <cellStyle name="Обычный 2 43 2" xfId="173"/>
    <cellStyle name="Обычный 2 44" xfId="174"/>
    <cellStyle name="Обычный 2 45" xfId="175"/>
    <cellStyle name="Обычный 2 46" xfId="176"/>
    <cellStyle name="Обычный 2 47" xfId="177"/>
    <cellStyle name="Обычный 2 48" xfId="178"/>
    <cellStyle name="Обычный 2 49" xfId="179"/>
    <cellStyle name="Обычный 2 5" xfId="180"/>
    <cellStyle name="Обычный 2 5 10" xfId="181"/>
    <cellStyle name="Обычный 2 5 2" xfId="182"/>
    <cellStyle name="Обычный 2 5 3" xfId="183"/>
    <cellStyle name="Обычный 2 5 4" xfId="184"/>
    <cellStyle name="Обычный 2 5 5" xfId="185"/>
    <cellStyle name="Обычный 2 5 6" xfId="186"/>
    <cellStyle name="Обычный 2 5 7" xfId="187"/>
    <cellStyle name="Обычный 2 5 8" xfId="188"/>
    <cellStyle name="Обычный 2 5 9" xfId="189"/>
    <cellStyle name="Обычный 2 50" xfId="190"/>
    <cellStyle name="Обычный 2 51" xfId="191"/>
    <cellStyle name="Обычный 2 52" xfId="192"/>
    <cellStyle name="Обычный 2 53" xfId="193"/>
    <cellStyle name="Обычный 2 54" xfId="194"/>
    <cellStyle name="Обычный 2 54 2" xfId="195"/>
    <cellStyle name="Обычный 2 55" xfId="196"/>
    <cellStyle name="Обычный 2 56" xfId="197"/>
    <cellStyle name="Обычный 2 57" xfId="198"/>
    <cellStyle name="Обычный 2 57 2" xfId="199"/>
    <cellStyle name="Обычный 2 58" xfId="200"/>
    <cellStyle name="Обычный 2 59" xfId="201"/>
    <cellStyle name="Обычный 2 6" xfId="202"/>
    <cellStyle name="Обычный 2 6 10" xfId="203"/>
    <cellStyle name="Обычный 2 6 2" xfId="204"/>
    <cellStyle name="Обычный 2 6 3" xfId="205"/>
    <cellStyle name="Обычный 2 6 4" xfId="206"/>
    <cellStyle name="Обычный 2 6 5" xfId="207"/>
    <cellStyle name="Обычный 2 6 6" xfId="208"/>
    <cellStyle name="Обычный 2 6 7" xfId="209"/>
    <cellStyle name="Обычный 2 6 8" xfId="210"/>
    <cellStyle name="Обычный 2 6 9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5 2" xfId="218"/>
    <cellStyle name="Обычный 2 66" xfId="219"/>
    <cellStyle name="Обычный 2 67" xfId="220"/>
    <cellStyle name="Обычный 2 68" xfId="221"/>
    <cellStyle name="Обычный 2 69" xfId="222"/>
    <cellStyle name="Обычный 2 7" xfId="223"/>
    <cellStyle name="Обычный 2 7 2" xfId="224"/>
    <cellStyle name="Обычный 2 7 3" xfId="225"/>
    <cellStyle name="Обычный 2 7 4" xfId="226"/>
    <cellStyle name="Обычный 2 7 5" xfId="227"/>
    <cellStyle name="Обычный 2 7 6" xfId="228"/>
    <cellStyle name="Обычный 2 70" xfId="229"/>
    <cellStyle name="Обычный 2 71" xfId="230"/>
    <cellStyle name="Обычный 2 72" xfId="231"/>
    <cellStyle name="Обычный 2 73" xfId="232"/>
    <cellStyle name="Обычный 2 74" xfId="233"/>
    <cellStyle name="Обычный 2 75" xfId="234"/>
    <cellStyle name="Обычный 2 75 2" xfId="235"/>
    <cellStyle name="Обычный 2 76" xfId="236"/>
    <cellStyle name="Обычный 2 77" xfId="237"/>
    <cellStyle name="Обычный 2 78" xfId="238"/>
    <cellStyle name="Обычный 2 79" xfId="239"/>
    <cellStyle name="Обычный 2 8" xfId="240"/>
    <cellStyle name="Обычный 2 8 2" xfId="241"/>
    <cellStyle name="Обычный 2 8 3" xfId="242"/>
    <cellStyle name="Обычный 2 8 4" xfId="243"/>
    <cellStyle name="Обычный 2 8 5" xfId="244"/>
    <cellStyle name="Обычный 2 8 6" xfId="245"/>
    <cellStyle name="Обычный 2 80" xfId="246"/>
    <cellStyle name="Обычный 2 81" xfId="247"/>
    <cellStyle name="Обычный 2 82" xfId="248"/>
    <cellStyle name="Обычный 2 83" xfId="249"/>
    <cellStyle name="Обычный 2 84" xfId="250"/>
    <cellStyle name="Обычный 2 85" xfId="251"/>
    <cellStyle name="Обычный 2 86" xfId="252"/>
    <cellStyle name="Обычный 2 87" xfId="253"/>
    <cellStyle name="Обычный 2 87 2" xfId="254"/>
    <cellStyle name="Обычный 2 88" xfId="255"/>
    <cellStyle name="Обычный 2 89" xfId="256"/>
    <cellStyle name="Обычный 2 9" xfId="257"/>
    <cellStyle name="Обычный 2 9 2" xfId="258"/>
    <cellStyle name="Обычный 2 9 3" xfId="259"/>
    <cellStyle name="Обычный 2 9 4" xfId="260"/>
    <cellStyle name="Обычный 2 9 5" xfId="261"/>
    <cellStyle name="Обычный 2 9 6" xfId="262"/>
    <cellStyle name="Обычный 2 90" xfId="263"/>
    <cellStyle name="Обычный 2 91" xfId="264"/>
    <cellStyle name="Обычный 2 92" xfId="265"/>
    <cellStyle name="Обычный 2 93" xfId="266"/>
    <cellStyle name="Обычный 2 94" xfId="267"/>
    <cellStyle name="Обычный 2 95" xfId="268"/>
    <cellStyle name="Обычный 2 96" xfId="269"/>
    <cellStyle name="Обычный 2 97" xfId="270"/>
    <cellStyle name="Обычный 2 98" xfId="271"/>
    <cellStyle name="Обычный 2 99" xfId="27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4"/>
  <sheetViews>
    <sheetView tabSelected="1" workbookViewId="0">
      <selection activeCell="C32" sqref="C32"/>
    </sheetView>
  </sheetViews>
  <sheetFormatPr defaultColWidth="17.33203125" defaultRowHeight="13.2"/>
  <cols>
    <col min="1" max="1" width="4.88671875" style="32" customWidth="1"/>
    <col min="2" max="2" width="40.44140625" style="32" customWidth="1"/>
    <col min="3" max="4" width="14.6640625" style="33" customWidth="1"/>
    <col min="5" max="5" width="13.44140625" style="33" customWidth="1"/>
    <col min="6" max="6" width="13.33203125" style="1" customWidth="1"/>
    <col min="7" max="184" width="7.88671875" style="1" customWidth="1"/>
    <col min="185" max="241" width="8.88671875" style="1" customWidth="1"/>
    <col min="242" max="242" width="4.88671875" style="1" customWidth="1"/>
    <col min="243" max="243" width="41.44140625" style="1" customWidth="1"/>
    <col min="244" max="244" width="17.33203125" style="1" customWidth="1"/>
    <col min="245" max="246" width="0" style="1" hidden="1" customWidth="1"/>
    <col min="247" max="248" width="17.33203125" style="1"/>
    <col min="249" max="249" width="4.88671875" style="1" customWidth="1"/>
    <col min="250" max="250" width="40.44140625" style="1" customWidth="1"/>
    <col min="251" max="252" width="14.6640625" style="1" customWidth="1"/>
    <col min="253" max="253" width="13.44140625" style="1" customWidth="1"/>
    <col min="254" max="440" width="7.88671875" style="1" customWidth="1"/>
    <col min="441" max="497" width="8.88671875" style="1" customWidth="1"/>
    <col min="498" max="498" width="4.88671875" style="1" customWidth="1"/>
    <col min="499" max="499" width="41.44140625" style="1" customWidth="1"/>
    <col min="500" max="500" width="17.33203125" style="1" customWidth="1"/>
    <col min="501" max="502" width="0" style="1" hidden="1" customWidth="1"/>
    <col min="503" max="504" width="17.33203125" style="1"/>
    <col min="505" max="505" width="4.88671875" style="1" customWidth="1"/>
    <col min="506" max="506" width="40.44140625" style="1" customWidth="1"/>
    <col min="507" max="508" width="14.6640625" style="1" customWidth="1"/>
    <col min="509" max="509" width="13.44140625" style="1" customWidth="1"/>
    <col min="510" max="696" width="7.88671875" style="1" customWidth="1"/>
    <col min="697" max="753" width="8.88671875" style="1" customWidth="1"/>
    <col min="754" max="754" width="4.88671875" style="1" customWidth="1"/>
    <col min="755" max="755" width="41.44140625" style="1" customWidth="1"/>
    <col min="756" max="756" width="17.33203125" style="1" customWidth="1"/>
    <col min="757" max="758" width="0" style="1" hidden="1" customWidth="1"/>
    <col min="759" max="760" width="17.33203125" style="1"/>
    <col min="761" max="761" width="4.88671875" style="1" customWidth="1"/>
    <col min="762" max="762" width="40.44140625" style="1" customWidth="1"/>
    <col min="763" max="764" width="14.6640625" style="1" customWidth="1"/>
    <col min="765" max="765" width="13.44140625" style="1" customWidth="1"/>
    <col min="766" max="952" width="7.88671875" style="1" customWidth="1"/>
    <col min="953" max="1009" width="8.88671875" style="1" customWidth="1"/>
    <col min="1010" max="1010" width="4.88671875" style="1" customWidth="1"/>
    <col min="1011" max="1011" width="41.44140625" style="1" customWidth="1"/>
    <col min="1012" max="1012" width="17.33203125" style="1" customWidth="1"/>
    <col min="1013" max="1014" width="0" style="1" hidden="1" customWidth="1"/>
    <col min="1015" max="1016" width="17.33203125" style="1"/>
    <col min="1017" max="1017" width="4.88671875" style="1" customWidth="1"/>
    <col min="1018" max="1018" width="40.44140625" style="1" customWidth="1"/>
    <col min="1019" max="1020" width="14.6640625" style="1" customWidth="1"/>
    <col min="1021" max="1021" width="13.44140625" style="1" customWidth="1"/>
    <col min="1022" max="1208" width="7.88671875" style="1" customWidth="1"/>
    <col min="1209" max="1265" width="8.88671875" style="1" customWidth="1"/>
    <col min="1266" max="1266" width="4.88671875" style="1" customWidth="1"/>
    <col min="1267" max="1267" width="41.44140625" style="1" customWidth="1"/>
    <col min="1268" max="1268" width="17.33203125" style="1" customWidth="1"/>
    <col min="1269" max="1270" width="0" style="1" hidden="1" customWidth="1"/>
    <col min="1271" max="1272" width="17.33203125" style="1"/>
    <col min="1273" max="1273" width="4.88671875" style="1" customWidth="1"/>
    <col min="1274" max="1274" width="40.44140625" style="1" customWidth="1"/>
    <col min="1275" max="1276" width="14.6640625" style="1" customWidth="1"/>
    <col min="1277" max="1277" width="13.44140625" style="1" customWidth="1"/>
    <col min="1278" max="1464" width="7.88671875" style="1" customWidth="1"/>
    <col min="1465" max="1521" width="8.88671875" style="1" customWidth="1"/>
    <col min="1522" max="1522" width="4.88671875" style="1" customWidth="1"/>
    <col min="1523" max="1523" width="41.44140625" style="1" customWidth="1"/>
    <col min="1524" max="1524" width="17.33203125" style="1" customWidth="1"/>
    <col min="1525" max="1526" width="0" style="1" hidden="1" customWidth="1"/>
    <col min="1527" max="1528" width="17.33203125" style="1"/>
    <col min="1529" max="1529" width="4.88671875" style="1" customWidth="1"/>
    <col min="1530" max="1530" width="40.44140625" style="1" customWidth="1"/>
    <col min="1531" max="1532" width="14.6640625" style="1" customWidth="1"/>
    <col min="1533" max="1533" width="13.44140625" style="1" customWidth="1"/>
    <col min="1534" max="1720" width="7.88671875" style="1" customWidth="1"/>
    <col min="1721" max="1777" width="8.88671875" style="1" customWidth="1"/>
    <col min="1778" max="1778" width="4.88671875" style="1" customWidth="1"/>
    <col min="1779" max="1779" width="41.44140625" style="1" customWidth="1"/>
    <col min="1780" max="1780" width="17.33203125" style="1" customWidth="1"/>
    <col min="1781" max="1782" width="0" style="1" hidden="1" customWidth="1"/>
    <col min="1783" max="1784" width="17.33203125" style="1"/>
    <col min="1785" max="1785" width="4.88671875" style="1" customWidth="1"/>
    <col min="1786" max="1786" width="40.44140625" style="1" customWidth="1"/>
    <col min="1787" max="1788" width="14.6640625" style="1" customWidth="1"/>
    <col min="1789" max="1789" width="13.44140625" style="1" customWidth="1"/>
    <col min="1790" max="1976" width="7.88671875" style="1" customWidth="1"/>
    <col min="1977" max="2033" width="8.88671875" style="1" customWidth="1"/>
    <col min="2034" max="2034" width="4.88671875" style="1" customWidth="1"/>
    <col min="2035" max="2035" width="41.44140625" style="1" customWidth="1"/>
    <col min="2036" max="2036" width="17.33203125" style="1" customWidth="1"/>
    <col min="2037" max="2038" width="0" style="1" hidden="1" customWidth="1"/>
    <col min="2039" max="2040" width="17.33203125" style="1"/>
    <col min="2041" max="2041" width="4.88671875" style="1" customWidth="1"/>
    <col min="2042" max="2042" width="40.44140625" style="1" customWidth="1"/>
    <col min="2043" max="2044" width="14.6640625" style="1" customWidth="1"/>
    <col min="2045" max="2045" width="13.44140625" style="1" customWidth="1"/>
    <col min="2046" max="2232" width="7.88671875" style="1" customWidth="1"/>
    <col min="2233" max="2289" width="8.88671875" style="1" customWidth="1"/>
    <col min="2290" max="2290" width="4.88671875" style="1" customWidth="1"/>
    <col min="2291" max="2291" width="41.44140625" style="1" customWidth="1"/>
    <col min="2292" max="2292" width="17.33203125" style="1" customWidth="1"/>
    <col min="2293" max="2294" width="0" style="1" hidden="1" customWidth="1"/>
    <col min="2295" max="2296" width="17.33203125" style="1"/>
    <col min="2297" max="2297" width="4.88671875" style="1" customWidth="1"/>
    <col min="2298" max="2298" width="40.44140625" style="1" customWidth="1"/>
    <col min="2299" max="2300" width="14.6640625" style="1" customWidth="1"/>
    <col min="2301" max="2301" width="13.44140625" style="1" customWidth="1"/>
    <col min="2302" max="2488" width="7.88671875" style="1" customWidth="1"/>
    <col min="2489" max="2545" width="8.88671875" style="1" customWidth="1"/>
    <col min="2546" max="2546" width="4.88671875" style="1" customWidth="1"/>
    <col min="2547" max="2547" width="41.44140625" style="1" customWidth="1"/>
    <col min="2548" max="2548" width="17.33203125" style="1" customWidth="1"/>
    <col min="2549" max="2550" width="0" style="1" hidden="1" customWidth="1"/>
    <col min="2551" max="2552" width="17.33203125" style="1"/>
    <col min="2553" max="2553" width="4.88671875" style="1" customWidth="1"/>
    <col min="2554" max="2554" width="40.44140625" style="1" customWidth="1"/>
    <col min="2555" max="2556" width="14.6640625" style="1" customWidth="1"/>
    <col min="2557" max="2557" width="13.44140625" style="1" customWidth="1"/>
    <col min="2558" max="2744" width="7.88671875" style="1" customWidth="1"/>
    <col min="2745" max="2801" width="8.88671875" style="1" customWidth="1"/>
    <col min="2802" max="2802" width="4.88671875" style="1" customWidth="1"/>
    <col min="2803" max="2803" width="41.44140625" style="1" customWidth="1"/>
    <col min="2804" max="2804" width="17.33203125" style="1" customWidth="1"/>
    <col min="2805" max="2806" width="0" style="1" hidden="1" customWidth="1"/>
    <col min="2807" max="2808" width="17.33203125" style="1"/>
    <col min="2809" max="2809" width="4.88671875" style="1" customWidth="1"/>
    <col min="2810" max="2810" width="40.44140625" style="1" customWidth="1"/>
    <col min="2811" max="2812" width="14.6640625" style="1" customWidth="1"/>
    <col min="2813" max="2813" width="13.44140625" style="1" customWidth="1"/>
    <col min="2814" max="3000" width="7.88671875" style="1" customWidth="1"/>
    <col min="3001" max="3057" width="8.88671875" style="1" customWidth="1"/>
    <col min="3058" max="3058" width="4.88671875" style="1" customWidth="1"/>
    <col min="3059" max="3059" width="41.44140625" style="1" customWidth="1"/>
    <col min="3060" max="3060" width="17.33203125" style="1" customWidth="1"/>
    <col min="3061" max="3062" width="0" style="1" hidden="1" customWidth="1"/>
    <col min="3063" max="3064" width="17.33203125" style="1"/>
    <col min="3065" max="3065" width="4.88671875" style="1" customWidth="1"/>
    <col min="3066" max="3066" width="40.44140625" style="1" customWidth="1"/>
    <col min="3067" max="3068" width="14.6640625" style="1" customWidth="1"/>
    <col min="3069" max="3069" width="13.44140625" style="1" customWidth="1"/>
    <col min="3070" max="3256" width="7.88671875" style="1" customWidth="1"/>
    <col min="3257" max="3313" width="8.88671875" style="1" customWidth="1"/>
    <col min="3314" max="3314" width="4.88671875" style="1" customWidth="1"/>
    <col min="3315" max="3315" width="41.44140625" style="1" customWidth="1"/>
    <col min="3316" max="3316" width="17.33203125" style="1" customWidth="1"/>
    <col min="3317" max="3318" width="0" style="1" hidden="1" customWidth="1"/>
    <col min="3319" max="3320" width="17.33203125" style="1"/>
    <col min="3321" max="3321" width="4.88671875" style="1" customWidth="1"/>
    <col min="3322" max="3322" width="40.44140625" style="1" customWidth="1"/>
    <col min="3323" max="3324" width="14.6640625" style="1" customWidth="1"/>
    <col min="3325" max="3325" width="13.44140625" style="1" customWidth="1"/>
    <col min="3326" max="3512" width="7.88671875" style="1" customWidth="1"/>
    <col min="3513" max="3569" width="8.88671875" style="1" customWidth="1"/>
    <col min="3570" max="3570" width="4.88671875" style="1" customWidth="1"/>
    <col min="3571" max="3571" width="41.44140625" style="1" customWidth="1"/>
    <col min="3572" max="3572" width="17.33203125" style="1" customWidth="1"/>
    <col min="3573" max="3574" width="0" style="1" hidden="1" customWidth="1"/>
    <col min="3575" max="3576" width="17.33203125" style="1"/>
    <col min="3577" max="3577" width="4.88671875" style="1" customWidth="1"/>
    <col min="3578" max="3578" width="40.44140625" style="1" customWidth="1"/>
    <col min="3579" max="3580" width="14.6640625" style="1" customWidth="1"/>
    <col min="3581" max="3581" width="13.44140625" style="1" customWidth="1"/>
    <col min="3582" max="3768" width="7.88671875" style="1" customWidth="1"/>
    <col min="3769" max="3825" width="8.88671875" style="1" customWidth="1"/>
    <col min="3826" max="3826" width="4.88671875" style="1" customWidth="1"/>
    <col min="3827" max="3827" width="41.44140625" style="1" customWidth="1"/>
    <col min="3828" max="3828" width="17.33203125" style="1" customWidth="1"/>
    <col min="3829" max="3830" width="0" style="1" hidden="1" customWidth="1"/>
    <col min="3831" max="3832" width="17.33203125" style="1"/>
    <col min="3833" max="3833" width="4.88671875" style="1" customWidth="1"/>
    <col min="3834" max="3834" width="40.44140625" style="1" customWidth="1"/>
    <col min="3835" max="3836" width="14.6640625" style="1" customWidth="1"/>
    <col min="3837" max="3837" width="13.44140625" style="1" customWidth="1"/>
    <col min="3838" max="4024" width="7.88671875" style="1" customWidth="1"/>
    <col min="4025" max="4081" width="8.88671875" style="1" customWidth="1"/>
    <col min="4082" max="4082" width="4.88671875" style="1" customWidth="1"/>
    <col min="4083" max="4083" width="41.44140625" style="1" customWidth="1"/>
    <col min="4084" max="4084" width="17.33203125" style="1" customWidth="1"/>
    <col min="4085" max="4086" width="0" style="1" hidden="1" customWidth="1"/>
    <col min="4087" max="4088" width="17.33203125" style="1"/>
    <col min="4089" max="4089" width="4.88671875" style="1" customWidth="1"/>
    <col min="4090" max="4090" width="40.44140625" style="1" customWidth="1"/>
    <col min="4091" max="4092" width="14.6640625" style="1" customWidth="1"/>
    <col min="4093" max="4093" width="13.44140625" style="1" customWidth="1"/>
    <col min="4094" max="4280" width="7.88671875" style="1" customWidth="1"/>
    <col min="4281" max="4337" width="8.88671875" style="1" customWidth="1"/>
    <col min="4338" max="4338" width="4.88671875" style="1" customWidth="1"/>
    <col min="4339" max="4339" width="41.44140625" style="1" customWidth="1"/>
    <col min="4340" max="4340" width="17.33203125" style="1" customWidth="1"/>
    <col min="4341" max="4342" width="0" style="1" hidden="1" customWidth="1"/>
    <col min="4343" max="4344" width="17.33203125" style="1"/>
    <col min="4345" max="4345" width="4.88671875" style="1" customWidth="1"/>
    <col min="4346" max="4346" width="40.44140625" style="1" customWidth="1"/>
    <col min="4347" max="4348" width="14.6640625" style="1" customWidth="1"/>
    <col min="4349" max="4349" width="13.44140625" style="1" customWidth="1"/>
    <col min="4350" max="4536" width="7.88671875" style="1" customWidth="1"/>
    <col min="4537" max="4593" width="8.88671875" style="1" customWidth="1"/>
    <col min="4594" max="4594" width="4.88671875" style="1" customWidth="1"/>
    <col min="4595" max="4595" width="41.44140625" style="1" customWidth="1"/>
    <col min="4596" max="4596" width="17.33203125" style="1" customWidth="1"/>
    <col min="4597" max="4598" width="0" style="1" hidden="1" customWidth="1"/>
    <col min="4599" max="4600" width="17.33203125" style="1"/>
    <col min="4601" max="4601" width="4.88671875" style="1" customWidth="1"/>
    <col min="4602" max="4602" width="40.44140625" style="1" customWidth="1"/>
    <col min="4603" max="4604" width="14.6640625" style="1" customWidth="1"/>
    <col min="4605" max="4605" width="13.44140625" style="1" customWidth="1"/>
    <col min="4606" max="4792" width="7.88671875" style="1" customWidth="1"/>
    <col min="4793" max="4849" width="8.88671875" style="1" customWidth="1"/>
    <col min="4850" max="4850" width="4.88671875" style="1" customWidth="1"/>
    <col min="4851" max="4851" width="41.44140625" style="1" customWidth="1"/>
    <col min="4852" max="4852" width="17.33203125" style="1" customWidth="1"/>
    <col min="4853" max="4854" width="0" style="1" hidden="1" customWidth="1"/>
    <col min="4855" max="4856" width="17.33203125" style="1"/>
    <col min="4857" max="4857" width="4.88671875" style="1" customWidth="1"/>
    <col min="4858" max="4858" width="40.44140625" style="1" customWidth="1"/>
    <col min="4859" max="4860" width="14.6640625" style="1" customWidth="1"/>
    <col min="4861" max="4861" width="13.44140625" style="1" customWidth="1"/>
    <col min="4862" max="5048" width="7.88671875" style="1" customWidth="1"/>
    <col min="5049" max="5105" width="8.88671875" style="1" customWidth="1"/>
    <col min="5106" max="5106" width="4.88671875" style="1" customWidth="1"/>
    <col min="5107" max="5107" width="41.44140625" style="1" customWidth="1"/>
    <col min="5108" max="5108" width="17.33203125" style="1" customWidth="1"/>
    <col min="5109" max="5110" width="0" style="1" hidden="1" customWidth="1"/>
    <col min="5111" max="5112" width="17.33203125" style="1"/>
    <col min="5113" max="5113" width="4.88671875" style="1" customWidth="1"/>
    <col min="5114" max="5114" width="40.44140625" style="1" customWidth="1"/>
    <col min="5115" max="5116" width="14.6640625" style="1" customWidth="1"/>
    <col min="5117" max="5117" width="13.44140625" style="1" customWidth="1"/>
    <col min="5118" max="5304" width="7.88671875" style="1" customWidth="1"/>
    <col min="5305" max="5361" width="8.88671875" style="1" customWidth="1"/>
    <col min="5362" max="5362" width="4.88671875" style="1" customWidth="1"/>
    <col min="5363" max="5363" width="41.44140625" style="1" customWidth="1"/>
    <col min="5364" max="5364" width="17.33203125" style="1" customWidth="1"/>
    <col min="5365" max="5366" width="0" style="1" hidden="1" customWidth="1"/>
    <col min="5367" max="5368" width="17.33203125" style="1"/>
    <col min="5369" max="5369" width="4.88671875" style="1" customWidth="1"/>
    <col min="5370" max="5370" width="40.44140625" style="1" customWidth="1"/>
    <col min="5371" max="5372" width="14.6640625" style="1" customWidth="1"/>
    <col min="5373" max="5373" width="13.44140625" style="1" customWidth="1"/>
    <col min="5374" max="5560" width="7.88671875" style="1" customWidth="1"/>
    <col min="5561" max="5617" width="8.88671875" style="1" customWidth="1"/>
    <col min="5618" max="5618" width="4.88671875" style="1" customWidth="1"/>
    <col min="5619" max="5619" width="41.44140625" style="1" customWidth="1"/>
    <col min="5620" max="5620" width="17.33203125" style="1" customWidth="1"/>
    <col min="5621" max="5622" width="0" style="1" hidden="1" customWidth="1"/>
    <col min="5623" max="5624" width="17.33203125" style="1"/>
    <col min="5625" max="5625" width="4.88671875" style="1" customWidth="1"/>
    <col min="5626" max="5626" width="40.44140625" style="1" customWidth="1"/>
    <col min="5627" max="5628" width="14.6640625" style="1" customWidth="1"/>
    <col min="5629" max="5629" width="13.44140625" style="1" customWidth="1"/>
    <col min="5630" max="5816" width="7.88671875" style="1" customWidth="1"/>
    <col min="5817" max="5873" width="8.88671875" style="1" customWidth="1"/>
    <col min="5874" max="5874" width="4.88671875" style="1" customWidth="1"/>
    <col min="5875" max="5875" width="41.44140625" style="1" customWidth="1"/>
    <col min="5876" max="5876" width="17.33203125" style="1" customWidth="1"/>
    <col min="5877" max="5878" width="0" style="1" hidden="1" customWidth="1"/>
    <col min="5879" max="5880" width="17.33203125" style="1"/>
    <col min="5881" max="5881" width="4.88671875" style="1" customWidth="1"/>
    <col min="5882" max="5882" width="40.44140625" style="1" customWidth="1"/>
    <col min="5883" max="5884" width="14.6640625" style="1" customWidth="1"/>
    <col min="5885" max="5885" width="13.44140625" style="1" customWidth="1"/>
    <col min="5886" max="6072" width="7.88671875" style="1" customWidth="1"/>
    <col min="6073" max="6129" width="8.88671875" style="1" customWidth="1"/>
    <col min="6130" max="6130" width="4.88671875" style="1" customWidth="1"/>
    <col min="6131" max="6131" width="41.44140625" style="1" customWidth="1"/>
    <col min="6132" max="6132" width="17.33203125" style="1" customWidth="1"/>
    <col min="6133" max="6134" width="0" style="1" hidden="1" customWidth="1"/>
    <col min="6135" max="6136" width="17.33203125" style="1"/>
    <col min="6137" max="6137" width="4.88671875" style="1" customWidth="1"/>
    <col min="6138" max="6138" width="40.44140625" style="1" customWidth="1"/>
    <col min="6139" max="6140" width="14.6640625" style="1" customWidth="1"/>
    <col min="6141" max="6141" width="13.44140625" style="1" customWidth="1"/>
    <col min="6142" max="6328" width="7.88671875" style="1" customWidth="1"/>
    <col min="6329" max="6385" width="8.88671875" style="1" customWidth="1"/>
    <col min="6386" max="6386" width="4.88671875" style="1" customWidth="1"/>
    <col min="6387" max="6387" width="41.44140625" style="1" customWidth="1"/>
    <col min="6388" max="6388" width="17.33203125" style="1" customWidth="1"/>
    <col min="6389" max="6390" width="0" style="1" hidden="1" customWidth="1"/>
    <col min="6391" max="6392" width="17.33203125" style="1"/>
    <col min="6393" max="6393" width="4.88671875" style="1" customWidth="1"/>
    <col min="6394" max="6394" width="40.44140625" style="1" customWidth="1"/>
    <col min="6395" max="6396" width="14.6640625" style="1" customWidth="1"/>
    <col min="6397" max="6397" width="13.44140625" style="1" customWidth="1"/>
    <col min="6398" max="6584" width="7.88671875" style="1" customWidth="1"/>
    <col min="6585" max="6641" width="8.88671875" style="1" customWidth="1"/>
    <col min="6642" max="6642" width="4.88671875" style="1" customWidth="1"/>
    <col min="6643" max="6643" width="41.44140625" style="1" customWidth="1"/>
    <col min="6644" max="6644" width="17.33203125" style="1" customWidth="1"/>
    <col min="6645" max="6646" width="0" style="1" hidden="1" customWidth="1"/>
    <col min="6647" max="6648" width="17.33203125" style="1"/>
    <col min="6649" max="6649" width="4.88671875" style="1" customWidth="1"/>
    <col min="6650" max="6650" width="40.44140625" style="1" customWidth="1"/>
    <col min="6651" max="6652" width="14.6640625" style="1" customWidth="1"/>
    <col min="6653" max="6653" width="13.44140625" style="1" customWidth="1"/>
    <col min="6654" max="6840" width="7.88671875" style="1" customWidth="1"/>
    <col min="6841" max="6897" width="8.88671875" style="1" customWidth="1"/>
    <col min="6898" max="6898" width="4.88671875" style="1" customWidth="1"/>
    <col min="6899" max="6899" width="41.44140625" style="1" customWidth="1"/>
    <col min="6900" max="6900" width="17.33203125" style="1" customWidth="1"/>
    <col min="6901" max="6902" width="0" style="1" hidden="1" customWidth="1"/>
    <col min="6903" max="6904" width="17.33203125" style="1"/>
    <col min="6905" max="6905" width="4.88671875" style="1" customWidth="1"/>
    <col min="6906" max="6906" width="40.44140625" style="1" customWidth="1"/>
    <col min="6907" max="6908" width="14.6640625" style="1" customWidth="1"/>
    <col min="6909" max="6909" width="13.44140625" style="1" customWidth="1"/>
    <col min="6910" max="7096" width="7.88671875" style="1" customWidth="1"/>
    <col min="7097" max="7153" width="8.88671875" style="1" customWidth="1"/>
    <col min="7154" max="7154" width="4.88671875" style="1" customWidth="1"/>
    <col min="7155" max="7155" width="41.44140625" style="1" customWidth="1"/>
    <col min="7156" max="7156" width="17.33203125" style="1" customWidth="1"/>
    <col min="7157" max="7158" width="0" style="1" hidden="1" customWidth="1"/>
    <col min="7159" max="7160" width="17.33203125" style="1"/>
    <col min="7161" max="7161" width="4.88671875" style="1" customWidth="1"/>
    <col min="7162" max="7162" width="40.44140625" style="1" customWidth="1"/>
    <col min="7163" max="7164" width="14.6640625" style="1" customWidth="1"/>
    <col min="7165" max="7165" width="13.44140625" style="1" customWidth="1"/>
    <col min="7166" max="7352" width="7.88671875" style="1" customWidth="1"/>
    <col min="7353" max="7409" width="8.88671875" style="1" customWidth="1"/>
    <col min="7410" max="7410" width="4.88671875" style="1" customWidth="1"/>
    <col min="7411" max="7411" width="41.44140625" style="1" customWidth="1"/>
    <col min="7412" max="7412" width="17.33203125" style="1" customWidth="1"/>
    <col min="7413" max="7414" width="0" style="1" hidden="1" customWidth="1"/>
    <col min="7415" max="7416" width="17.33203125" style="1"/>
    <col min="7417" max="7417" width="4.88671875" style="1" customWidth="1"/>
    <col min="7418" max="7418" width="40.44140625" style="1" customWidth="1"/>
    <col min="7419" max="7420" width="14.6640625" style="1" customWidth="1"/>
    <col min="7421" max="7421" width="13.44140625" style="1" customWidth="1"/>
    <col min="7422" max="7608" width="7.88671875" style="1" customWidth="1"/>
    <col min="7609" max="7665" width="8.88671875" style="1" customWidth="1"/>
    <col min="7666" max="7666" width="4.88671875" style="1" customWidth="1"/>
    <col min="7667" max="7667" width="41.44140625" style="1" customWidth="1"/>
    <col min="7668" max="7668" width="17.33203125" style="1" customWidth="1"/>
    <col min="7669" max="7670" width="0" style="1" hidden="1" customWidth="1"/>
    <col min="7671" max="7672" width="17.33203125" style="1"/>
    <col min="7673" max="7673" width="4.88671875" style="1" customWidth="1"/>
    <col min="7674" max="7674" width="40.44140625" style="1" customWidth="1"/>
    <col min="7675" max="7676" width="14.6640625" style="1" customWidth="1"/>
    <col min="7677" max="7677" width="13.44140625" style="1" customWidth="1"/>
    <col min="7678" max="7864" width="7.88671875" style="1" customWidth="1"/>
    <col min="7865" max="7921" width="8.88671875" style="1" customWidth="1"/>
    <col min="7922" max="7922" width="4.88671875" style="1" customWidth="1"/>
    <col min="7923" max="7923" width="41.44140625" style="1" customWidth="1"/>
    <col min="7924" max="7924" width="17.33203125" style="1" customWidth="1"/>
    <col min="7925" max="7926" width="0" style="1" hidden="1" customWidth="1"/>
    <col min="7927" max="7928" width="17.33203125" style="1"/>
    <col min="7929" max="7929" width="4.88671875" style="1" customWidth="1"/>
    <col min="7930" max="7930" width="40.44140625" style="1" customWidth="1"/>
    <col min="7931" max="7932" width="14.6640625" style="1" customWidth="1"/>
    <col min="7933" max="7933" width="13.44140625" style="1" customWidth="1"/>
    <col min="7934" max="8120" width="7.88671875" style="1" customWidth="1"/>
    <col min="8121" max="8177" width="8.88671875" style="1" customWidth="1"/>
    <col min="8178" max="8178" width="4.88671875" style="1" customWidth="1"/>
    <col min="8179" max="8179" width="41.44140625" style="1" customWidth="1"/>
    <col min="8180" max="8180" width="17.33203125" style="1" customWidth="1"/>
    <col min="8181" max="8182" width="0" style="1" hidden="1" customWidth="1"/>
    <col min="8183" max="8184" width="17.33203125" style="1"/>
    <col min="8185" max="8185" width="4.88671875" style="1" customWidth="1"/>
    <col min="8186" max="8186" width="40.44140625" style="1" customWidth="1"/>
    <col min="8187" max="8188" width="14.6640625" style="1" customWidth="1"/>
    <col min="8189" max="8189" width="13.44140625" style="1" customWidth="1"/>
    <col min="8190" max="8376" width="7.88671875" style="1" customWidth="1"/>
    <col min="8377" max="8433" width="8.88671875" style="1" customWidth="1"/>
    <col min="8434" max="8434" width="4.88671875" style="1" customWidth="1"/>
    <col min="8435" max="8435" width="41.44140625" style="1" customWidth="1"/>
    <col min="8436" max="8436" width="17.33203125" style="1" customWidth="1"/>
    <col min="8437" max="8438" width="0" style="1" hidden="1" customWidth="1"/>
    <col min="8439" max="8440" width="17.33203125" style="1"/>
    <col min="8441" max="8441" width="4.88671875" style="1" customWidth="1"/>
    <col min="8442" max="8442" width="40.44140625" style="1" customWidth="1"/>
    <col min="8443" max="8444" width="14.6640625" style="1" customWidth="1"/>
    <col min="8445" max="8445" width="13.44140625" style="1" customWidth="1"/>
    <col min="8446" max="8632" width="7.88671875" style="1" customWidth="1"/>
    <col min="8633" max="8689" width="8.88671875" style="1" customWidth="1"/>
    <col min="8690" max="8690" width="4.88671875" style="1" customWidth="1"/>
    <col min="8691" max="8691" width="41.44140625" style="1" customWidth="1"/>
    <col min="8692" max="8692" width="17.33203125" style="1" customWidth="1"/>
    <col min="8693" max="8694" width="0" style="1" hidden="1" customWidth="1"/>
    <col min="8695" max="8696" width="17.33203125" style="1"/>
    <col min="8697" max="8697" width="4.88671875" style="1" customWidth="1"/>
    <col min="8698" max="8698" width="40.44140625" style="1" customWidth="1"/>
    <col min="8699" max="8700" width="14.6640625" style="1" customWidth="1"/>
    <col min="8701" max="8701" width="13.44140625" style="1" customWidth="1"/>
    <col min="8702" max="8888" width="7.88671875" style="1" customWidth="1"/>
    <col min="8889" max="8945" width="8.88671875" style="1" customWidth="1"/>
    <col min="8946" max="8946" width="4.88671875" style="1" customWidth="1"/>
    <col min="8947" max="8947" width="41.44140625" style="1" customWidth="1"/>
    <col min="8948" max="8948" width="17.33203125" style="1" customWidth="1"/>
    <col min="8949" max="8950" width="0" style="1" hidden="1" customWidth="1"/>
    <col min="8951" max="8952" width="17.33203125" style="1"/>
    <col min="8953" max="8953" width="4.88671875" style="1" customWidth="1"/>
    <col min="8954" max="8954" width="40.44140625" style="1" customWidth="1"/>
    <col min="8955" max="8956" width="14.6640625" style="1" customWidth="1"/>
    <col min="8957" max="8957" width="13.44140625" style="1" customWidth="1"/>
    <col min="8958" max="9144" width="7.88671875" style="1" customWidth="1"/>
    <col min="9145" max="9201" width="8.88671875" style="1" customWidth="1"/>
    <col min="9202" max="9202" width="4.88671875" style="1" customWidth="1"/>
    <col min="9203" max="9203" width="41.44140625" style="1" customWidth="1"/>
    <col min="9204" max="9204" width="17.33203125" style="1" customWidth="1"/>
    <col min="9205" max="9206" width="0" style="1" hidden="1" customWidth="1"/>
    <col min="9207" max="9208" width="17.33203125" style="1"/>
    <col min="9209" max="9209" width="4.88671875" style="1" customWidth="1"/>
    <col min="9210" max="9210" width="40.44140625" style="1" customWidth="1"/>
    <col min="9211" max="9212" width="14.6640625" style="1" customWidth="1"/>
    <col min="9213" max="9213" width="13.44140625" style="1" customWidth="1"/>
    <col min="9214" max="9400" width="7.88671875" style="1" customWidth="1"/>
    <col min="9401" max="9457" width="8.88671875" style="1" customWidth="1"/>
    <col min="9458" max="9458" width="4.88671875" style="1" customWidth="1"/>
    <col min="9459" max="9459" width="41.44140625" style="1" customWidth="1"/>
    <col min="9460" max="9460" width="17.33203125" style="1" customWidth="1"/>
    <col min="9461" max="9462" width="0" style="1" hidden="1" customWidth="1"/>
    <col min="9463" max="9464" width="17.33203125" style="1"/>
    <col min="9465" max="9465" width="4.88671875" style="1" customWidth="1"/>
    <col min="9466" max="9466" width="40.44140625" style="1" customWidth="1"/>
    <col min="9467" max="9468" width="14.6640625" style="1" customWidth="1"/>
    <col min="9469" max="9469" width="13.44140625" style="1" customWidth="1"/>
    <col min="9470" max="9656" width="7.88671875" style="1" customWidth="1"/>
    <col min="9657" max="9713" width="8.88671875" style="1" customWidth="1"/>
    <col min="9714" max="9714" width="4.88671875" style="1" customWidth="1"/>
    <col min="9715" max="9715" width="41.44140625" style="1" customWidth="1"/>
    <col min="9716" max="9716" width="17.33203125" style="1" customWidth="1"/>
    <col min="9717" max="9718" width="0" style="1" hidden="1" customWidth="1"/>
    <col min="9719" max="9720" width="17.33203125" style="1"/>
    <col min="9721" max="9721" width="4.88671875" style="1" customWidth="1"/>
    <col min="9722" max="9722" width="40.44140625" style="1" customWidth="1"/>
    <col min="9723" max="9724" width="14.6640625" style="1" customWidth="1"/>
    <col min="9725" max="9725" width="13.44140625" style="1" customWidth="1"/>
    <col min="9726" max="9912" width="7.88671875" style="1" customWidth="1"/>
    <col min="9913" max="9969" width="8.88671875" style="1" customWidth="1"/>
    <col min="9970" max="9970" width="4.88671875" style="1" customWidth="1"/>
    <col min="9971" max="9971" width="41.44140625" style="1" customWidth="1"/>
    <col min="9972" max="9972" width="17.33203125" style="1" customWidth="1"/>
    <col min="9973" max="9974" width="0" style="1" hidden="1" customWidth="1"/>
    <col min="9975" max="9976" width="17.33203125" style="1"/>
    <col min="9977" max="9977" width="4.88671875" style="1" customWidth="1"/>
    <col min="9978" max="9978" width="40.44140625" style="1" customWidth="1"/>
    <col min="9979" max="9980" width="14.6640625" style="1" customWidth="1"/>
    <col min="9981" max="9981" width="13.44140625" style="1" customWidth="1"/>
    <col min="9982" max="10168" width="7.88671875" style="1" customWidth="1"/>
    <col min="10169" max="10225" width="8.88671875" style="1" customWidth="1"/>
    <col min="10226" max="10226" width="4.88671875" style="1" customWidth="1"/>
    <col min="10227" max="10227" width="41.44140625" style="1" customWidth="1"/>
    <col min="10228" max="10228" width="17.33203125" style="1" customWidth="1"/>
    <col min="10229" max="10230" width="0" style="1" hidden="1" customWidth="1"/>
    <col min="10231" max="10232" width="17.33203125" style="1"/>
    <col min="10233" max="10233" width="4.88671875" style="1" customWidth="1"/>
    <col min="10234" max="10234" width="40.44140625" style="1" customWidth="1"/>
    <col min="10235" max="10236" width="14.6640625" style="1" customWidth="1"/>
    <col min="10237" max="10237" width="13.44140625" style="1" customWidth="1"/>
    <col min="10238" max="10424" width="7.88671875" style="1" customWidth="1"/>
    <col min="10425" max="10481" width="8.88671875" style="1" customWidth="1"/>
    <col min="10482" max="10482" width="4.88671875" style="1" customWidth="1"/>
    <col min="10483" max="10483" width="41.44140625" style="1" customWidth="1"/>
    <col min="10484" max="10484" width="17.33203125" style="1" customWidth="1"/>
    <col min="10485" max="10486" width="0" style="1" hidden="1" customWidth="1"/>
    <col min="10487" max="10488" width="17.33203125" style="1"/>
    <col min="10489" max="10489" width="4.88671875" style="1" customWidth="1"/>
    <col min="10490" max="10490" width="40.44140625" style="1" customWidth="1"/>
    <col min="10491" max="10492" width="14.6640625" style="1" customWidth="1"/>
    <col min="10493" max="10493" width="13.44140625" style="1" customWidth="1"/>
    <col min="10494" max="10680" width="7.88671875" style="1" customWidth="1"/>
    <col min="10681" max="10737" width="8.88671875" style="1" customWidth="1"/>
    <col min="10738" max="10738" width="4.88671875" style="1" customWidth="1"/>
    <col min="10739" max="10739" width="41.44140625" style="1" customWidth="1"/>
    <col min="10740" max="10740" width="17.33203125" style="1" customWidth="1"/>
    <col min="10741" max="10742" width="0" style="1" hidden="1" customWidth="1"/>
    <col min="10743" max="10744" width="17.33203125" style="1"/>
    <col min="10745" max="10745" width="4.88671875" style="1" customWidth="1"/>
    <col min="10746" max="10746" width="40.44140625" style="1" customWidth="1"/>
    <col min="10747" max="10748" width="14.6640625" style="1" customWidth="1"/>
    <col min="10749" max="10749" width="13.44140625" style="1" customWidth="1"/>
    <col min="10750" max="10936" width="7.88671875" style="1" customWidth="1"/>
    <col min="10937" max="10993" width="8.88671875" style="1" customWidth="1"/>
    <col min="10994" max="10994" width="4.88671875" style="1" customWidth="1"/>
    <col min="10995" max="10995" width="41.44140625" style="1" customWidth="1"/>
    <col min="10996" max="10996" width="17.33203125" style="1" customWidth="1"/>
    <col min="10997" max="10998" width="0" style="1" hidden="1" customWidth="1"/>
    <col min="10999" max="11000" width="17.33203125" style="1"/>
    <col min="11001" max="11001" width="4.88671875" style="1" customWidth="1"/>
    <col min="11002" max="11002" width="40.44140625" style="1" customWidth="1"/>
    <col min="11003" max="11004" width="14.6640625" style="1" customWidth="1"/>
    <col min="11005" max="11005" width="13.44140625" style="1" customWidth="1"/>
    <col min="11006" max="11192" width="7.88671875" style="1" customWidth="1"/>
    <col min="11193" max="11249" width="8.88671875" style="1" customWidth="1"/>
    <col min="11250" max="11250" width="4.88671875" style="1" customWidth="1"/>
    <col min="11251" max="11251" width="41.44140625" style="1" customWidth="1"/>
    <col min="11252" max="11252" width="17.33203125" style="1" customWidth="1"/>
    <col min="11253" max="11254" width="0" style="1" hidden="1" customWidth="1"/>
    <col min="11255" max="11256" width="17.33203125" style="1"/>
    <col min="11257" max="11257" width="4.88671875" style="1" customWidth="1"/>
    <col min="11258" max="11258" width="40.44140625" style="1" customWidth="1"/>
    <col min="11259" max="11260" width="14.6640625" style="1" customWidth="1"/>
    <col min="11261" max="11261" width="13.44140625" style="1" customWidth="1"/>
    <col min="11262" max="11448" width="7.88671875" style="1" customWidth="1"/>
    <col min="11449" max="11505" width="8.88671875" style="1" customWidth="1"/>
    <col min="11506" max="11506" width="4.88671875" style="1" customWidth="1"/>
    <col min="11507" max="11507" width="41.44140625" style="1" customWidth="1"/>
    <col min="11508" max="11508" width="17.33203125" style="1" customWidth="1"/>
    <col min="11509" max="11510" width="0" style="1" hidden="1" customWidth="1"/>
    <col min="11511" max="11512" width="17.33203125" style="1"/>
    <col min="11513" max="11513" width="4.88671875" style="1" customWidth="1"/>
    <col min="11514" max="11514" width="40.44140625" style="1" customWidth="1"/>
    <col min="11515" max="11516" width="14.6640625" style="1" customWidth="1"/>
    <col min="11517" max="11517" width="13.44140625" style="1" customWidth="1"/>
    <col min="11518" max="11704" width="7.88671875" style="1" customWidth="1"/>
    <col min="11705" max="11761" width="8.88671875" style="1" customWidth="1"/>
    <col min="11762" max="11762" width="4.88671875" style="1" customWidth="1"/>
    <col min="11763" max="11763" width="41.44140625" style="1" customWidth="1"/>
    <col min="11764" max="11764" width="17.33203125" style="1" customWidth="1"/>
    <col min="11765" max="11766" width="0" style="1" hidden="1" customWidth="1"/>
    <col min="11767" max="11768" width="17.33203125" style="1"/>
    <col min="11769" max="11769" width="4.88671875" style="1" customWidth="1"/>
    <col min="11770" max="11770" width="40.44140625" style="1" customWidth="1"/>
    <col min="11771" max="11772" width="14.6640625" style="1" customWidth="1"/>
    <col min="11773" max="11773" width="13.44140625" style="1" customWidth="1"/>
    <col min="11774" max="11960" width="7.88671875" style="1" customWidth="1"/>
    <col min="11961" max="12017" width="8.88671875" style="1" customWidth="1"/>
    <col min="12018" max="12018" width="4.88671875" style="1" customWidth="1"/>
    <col min="12019" max="12019" width="41.44140625" style="1" customWidth="1"/>
    <col min="12020" max="12020" width="17.33203125" style="1" customWidth="1"/>
    <col min="12021" max="12022" width="0" style="1" hidden="1" customWidth="1"/>
    <col min="12023" max="12024" width="17.33203125" style="1"/>
    <col min="12025" max="12025" width="4.88671875" style="1" customWidth="1"/>
    <col min="12026" max="12026" width="40.44140625" style="1" customWidth="1"/>
    <col min="12027" max="12028" width="14.6640625" style="1" customWidth="1"/>
    <col min="12029" max="12029" width="13.44140625" style="1" customWidth="1"/>
    <col min="12030" max="12216" width="7.88671875" style="1" customWidth="1"/>
    <col min="12217" max="12273" width="8.88671875" style="1" customWidth="1"/>
    <col min="12274" max="12274" width="4.88671875" style="1" customWidth="1"/>
    <col min="12275" max="12275" width="41.44140625" style="1" customWidth="1"/>
    <col min="12276" max="12276" width="17.33203125" style="1" customWidth="1"/>
    <col min="12277" max="12278" width="0" style="1" hidden="1" customWidth="1"/>
    <col min="12279" max="12280" width="17.33203125" style="1"/>
    <col min="12281" max="12281" width="4.88671875" style="1" customWidth="1"/>
    <col min="12282" max="12282" width="40.44140625" style="1" customWidth="1"/>
    <col min="12283" max="12284" width="14.6640625" style="1" customWidth="1"/>
    <col min="12285" max="12285" width="13.44140625" style="1" customWidth="1"/>
    <col min="12286" max="12472" width="7.88671875" style="1" customWidth="1"/>
    <col min="12473" max="12529" width="8.88671875" style="1" customWidth="1"/>
    <col min="12530" max="12530" width="4.88671875" style="1" customWidth="1"/>
    <col min="12531" max="12531" width="41.44140625" style="1" customWidth="1"/>
    <col min="12532" max="12532" width="17.33203125" style="1" customWidth="1"/>
    <col min="12533" max="12534" width="0" style="1" hidden="1" customWidth="1"/>
    <col min="12535" max="12536" width="17.33203125" style="1"/>
    <col min="12537" max="12537" width="4.88671875" style="1" customWidth="1"/>
    <col min="12538" max="12538" width="40.44140625" style="1" customWidth="1"/>
    <col min="12539" max="12540" width="14.6640625" style="1" customWidth="1"/>
    <col min="12541" max="12541" width="13.44140625" style="1" customWidth="1"/>
    <col min="12542" max="12728" width="7.88671875" style="1" customWidth="1"/>
    <col min="12729" max="12785" width="8.88671875" style="1" customWidth="1"/>
    <col min="12786" max="12786" width="4.88671875" style="1" customWidth="1"/>
    <col min="12787" max="12787" width="41.44140625" style="1" customWidth="1"/>
    <col min="12788" max="12788" width="17.33203125" style="1" customWidth="1"/>
    <col min="12789" max="12790" width="0" style="1" hidden="1" customWidth="1"/>
    <col min="12791" max="12792" width="17.33203125" style="1"/>
    <col min="12793" max="12793" width="4.88671875" style="1" customWidth="1"/>
    <col min="12794" max="12794" width="40.44140625" style="1" customWidth="1"/>
    <col min="12795" max="12796" width="14.6640625" style="1" customWidth="1"/>
    <col min="12797" max="12797" width="13.44140625" style="1" customWidth="1"/>
    <col min="12798" max="12984" width="7.88671875" style="1" customWidth="1"/>
    <col min="12985" max="13041" width="8.88671875" style="1" customWidth="1"/>
    <col min="13042" max="13042" width="4.88671875" style="1" customWidth="1"/>
    <col min="13043" max="13043" width="41.44140625" style="1" customWidth="1"/>
    <col min="13044" max="13044" width="17.33203125" style="1" customWidth="1"/>
    <col min="13045" max="13046" width="0" style="1" hidden="1" customWidth="1"/>
    <col min="13047" max="13048" width="17.33203125" style="1"/>
    <col min="13049" max="13049" width="4.88671875" style="1" customWidth="1"/>
    <col min="13050" max="13050" width="40.44140625" style="1" customWidth="1"/>
    <col min="13051" max="13052" width="14.6640625" style="1" customWidth="1"/>
    <col min="13053" max="13053" width="13.44140625" style="1" customWidth="1"/>
    <col min="13054" max="13240" width="7.88671875" style="1" customWidth="1"/>
    <col min="13241" max="13297" width="8.88671875" style="1" customWidth="1"/>
    <col min="13298" max="13298" width="4.88671875" style="1" customWidth="1"/>
    <col min="13299" max="13299" width="41.44140625" style="1" customWidth="1"/>
    <col min="13300" max="13300" width="17.33203125" style="1" customWidth="1"/>
    <col min="13301" max="13302" width="0" style="1" hidden="1" customWidth="1"/>
    <col min="13303" max="13304" width="17.33203125" style="1"/>
    <col min="13305" max="13305" width="4.88671875" style="1" customWidth="1"/>
    <col min="13306" max="13306" width="40.44140625" style="1" customWidth="1"/>
    <col min="13307" max="13308" width="14.6640625" style="1" customWidth="1"/>
    <col min="13309" max="13309" width="13.44140625" style="1" customWidth="1"/>
    <col min="13310" max="13496" width="7.88671875" style="1" customWidth="1"/>
    <col min="13497" max="13553" width="8.88671875" style="1" customWidth="1"/>
    <col min="13554" max="13554" width="4.88671875" style="1" customWidth="1"/>
    <col min="13555" max="13555" width="41.44140625" style="1" customWidth="1"/>
    <col min="13556" max="13556" width="17.33203125" style="1" customWidth="1"/>
    <col min="13557" max="13558" width="0" style="1" hidden="1" customWidth="1"/>
    <col min="13559" max="13560" width="17.33203125" style="1"/>
    <col min="13561" max="13561" width="4.88671875" style="1" customWidth="1"/>
    <col min="13562" max="13562" width="40.44140625" style="1" customWidth="1"/>
    <col min="13563" max="13564" width="14.6640625" style="1" customWidth="1"/>
    <col min="13565" max="13565" width="13.44140625" style="1" customWidth="1"/>
    <col min="13566" max="13752" width="7.88671875" style="1" customWidth="1"/>
    <col min="13753" max="13809" width="8.88671875" style="1" customWidth="1"/>
    <col min="13810" max="13810" width="4.88671875" style="1" customWidth="1"/>
    <col min="13811" max="13811" width="41.44140625" style="1" customWidth="1"/>
    <col min="13812" max="13812" width="17.33203125" style="1" customWidth="1"/>
    <col min="13813" max="13814" width="0" style="1" hidden="1" customWidth="1"/>
    <col min="13815" max="13816" width="17.33203125" style="1"/>
    <col min="13817" max="13817" width="4.88671875" style="1" customWidth="1"/>
    <col min="13818" max="13818" width="40.44140625" style="1" customWidth="1"/>
    <col min="13819" max="13820" width="14.6640625" style="1" customWidth="1"/>
    <col min="13821" max="13821" width="13.44140625" style="1" customWidth="1"/>
    <col min="13822" max="14008" width="7.88671875" style="1" customWidth="1"/>
    <col min="14009" max="14065" width="8.88671875" style="1" customWidth="1"/>
    <col min="14066" max="14066" width="4.88671875" style="1" customWidth="1"/>
    <col min="14067" max="14067" width="41.44140625" style="1" customWidth="1"/>
    <col min="14068" max="14068" width="17.33203125" style="1" customWidth="1"/>
    <col min="14069" max="14070" width="0" style="1" hidden="1" customWidth="1"/>
    <col min="14071" max="14072" width="17.33203125" style="1"/>
    <col min="14073" max="14073" width="4.88671875" style="1" customWidth="1"/>
    <col min="14074" max="14074" width="40.44140625" style="1" customWidth="1"/>
    <col min="14075" max="14076" width="14.6640625" style="1" customWidth="1"/>
    <col min="14077" max="14077" width="13.44140625" style="1" customWidth="1"/>
    <col min="14078" max="14264" width="7.88671875" style="1" customWidth="1"/>
    <col min="14265" max="14321" width="8.88671875" style="1" customWidth="1"/>
    <col min="14322" max="14322" width="4.88671875" style="1" customWidth="1"/>
    <col min="14323" max="14323" width="41.44140625" style="1" customWidth="1"/>
    <col min="14324" max="14324" width="17.33203125" style="1" customWidth="1"/>
    <col min="14325" max="14326" width="0" style="1" hidden="1" customWidth="1"/>
    <col min="14327" max="14328" width="17.33203125" style="1"/>
    <col min="14329" max="14329" width="4.88671875" style="1" customWidth="1"/>
    <col min="14330" max="14330" width="40.44140625" style="1" customWidth="1"/>
    <col min="14331" max="14332" width="14.6640625" style="1" customWidth="1"/>
    <col min="14333" max="14333" width="13.44140625" style="1" customWidth="1"/>
    <col min="14334" max="14520" width="7.88671875" style="1" customWidth="1"/>
    <col min="14521" max="14577" width="8.88671875" style="1" customWidth="1"/>
    <col min="14578" max="14578" width="4.88671875" style="1" customWidth="1"/>
    <col min="14579" max="14579" width="41.44140625" style="1" customWidth="1"/>
    <col min="14580" max="14580" width="17.33203125" style="1" customWidth="1"/>
    <col min="14581" max="14582" width="0" style="1" hidden="1" customWidth="1"/>
    <col min="14583" max="14584" width="17.33203125" style="1"/>
    <col min="14585" max="14585" width="4.88671875" style="1" customWidth="1"/>
    <col min="14586" max="14586" width="40.44140625" style="1" customWidth="1"/>
    <col min="14587" max="14588" width="14.6640625" style="1" customWidth="1"/>
    <col min="14589" max="14589" width="13.44140625" style="1" customWidth="1"/>
    <col min="14590" max="14776" width="7.88671875" style="1" customWidth="1"/>
    <col min="14777" max="14833" width="8.88671875" style="1" customWidth="1"/>
    <col min="14834" max="14834" width="4.88671875" style="1" customWidth="1"/>
    <col min="14835" max="14835" width="41.44140625" style="1" customWidth="1"/>
    <col min="14836" max="14836" width="17.33203125" style="1" customWidth="1"/>
    <col min="14837" max="14838" width="0" style="1" hidden="1" customWidth="1"/>
    <col min="14839" max="14840" width="17.33203125" style="1"/>
    <col min="14841" max="14841" width="4.88671875" style="1" customWidth="1"/>
    <col min="14842" max="14842" width="40.44140625" style="1" customWidth="1"/>
    <col min="14843" max="14844" width="14.6640625" style="1" customWidth="1"/>
    <col min="14845" max="14845" width="13.44140625" style="1" customWidth="1"/>
    <col min="14846" max="15032" width="7.88671875" style="1" customWidth="1"/>
    <col min="15033" max="15089" width="8.88671875" style="1" customWidth="1"/>
    <col min="15090" max="15090" width="4.88671875" style="1" customWidth="1"/>
    <col min="15091" max="15091" width="41.44140625" style="1" customWidth="1"/>
    <col min="15092" max="15092" width="17.33203125" style="1" customWidth="1"/>
    <col min="15093" max="15094" width="0" style="1" hidden="1" customWidth="1"/>
    <col min="15095" max="15096" width="17.33203125" style="1"/>
    <col min="15097" max="15097" width="4.88671875" style="1" customWidth="1"/>
    <col min="15098" max="15098" width="40.44140625" style="1" customWidth="1"/>
    <col min="15099" max="15100" width="14.6640625" style="1" customWidth="1"/>
    <col min="15101" max="15101" width="13.44140625" style="1" customWidth="1"/>
    <col min="15102" max="15288" width="7.88671875" style="1" customWidth="1"/>
    <col min="15289" max="15345" width="8.88671875" style="1" customWidth="1"/>
    <col min="15346" max="15346" width="4.88671875" style="1" customWidth="1"/>
    <col min="15347" max="15347" width="41.44140625" style="1" customWidth="1"/>
    <col min="15348" max="15348" width="17.33203125" style="1" customWidth="1"/>
    <col min="15349" max="15350" width="0" style="1" hidden="1" customWidth="1"/>
    <col min="15351" max="15352" width="17.33203125" style="1"/>
    <col min="15353" max="15353" width="4.88671875" style="1" customWidth="1"/>
    <col min="15354" max="15354" width="40.44140625" style="1" customWidth="1"/>
    <col min="15355" max="15356" width="14.6640625" style="1" customWidth="1"/>
    <col min="15357" max="15357" width="13.44140625" style="1" customWidth="1"/>
    <col min="15358" max="15544" width="7.88671875" style="1" customWidth="1"/>
    <col min="15545" max="15601" width="8.88671875" style="1" customWidth="1"/>
    <col min="15602" max="15602" width="4.88671875" style="1" customWidth="1"/>
    <col min="15603" max="15603" width="41.44140625" style="1" customWidth="1"/>
    <col min="15604" max="15604" width="17.33203125" style="1" customWidth="1"/>
    <col min="15605" max="15606" width="0" style="1" hidden="1" customWidth="1"/>
    <col min="15607" max="15608" width="17.33203125" style="1"/>
    <col min="15609" max="15609" width="4.88671875" style="1" customWidth="1"/>
    <col min="15610" max="15610" width="40.44140625" style="1" customWidth="1"/>
    <col min="15611" max="15612" width="14.6640625" style="1" customWidth="1"/>
    <col min="15613" max="15613" width="13.44140625" style="1" customWidth="1"/>
    <col min="15614" max="15800" width="7.88671875" style="1" customWidth="1"/>
    <col min="15801" max="15857" width="8.88671875" style="1" customWidth="1"/>
    <col min="15858" max="15858" width="4.88671875" style="1" customWidth="1"/>
    <col min="15859" max="15859" width="41.44140625" style="1" customWidth="1"/>
    <col min="15860" max="15860" width="17.33203125" style="1" customWidth="1"/>
    <col min="15861" max="15862" width="0" style="1" hidden="1" customWidth="1"/>
    <col min="15863" max="15864" width="17.33203125" style="1"/>
    <col min="15865" max="15865" width="4.88671875" style="1" customWidth="1"/>
    <col min="15866" max="15866" width="40.44140625" style="1" customWidth="1"/>
    <col min="15867" max="15868" width="14.6640625" style="1" customWidth="1"/>
    <col min="15869" max="15869" width="13.44140625" style="1" customWidth="1"/>
    <col min="15870" max="16056" width="7.88671875" style="1" customWidth="1"/>
    <col min="16057" max="16113" width="8.88671875" style="1" customWidth="1"/>
    <col min="16114" max="16114" width="4.88671875" style="1" customWidth="1"/>
    <col min="16115" max="16115" width="41.44140625" style="1" customWidth="1"/>
    <col min="16116" max="16116" width="17.33203125" style="1" customWidth="1"/>
    <col min="16117" max="16118" width="0" style="1" hidden="1" customWidth="1"/>
    <col min="16119" max="16120" width="17.33203125" style="1"/>
    <col min="16121" max="16121" width="4.88671875" style="1" customWidth="1"/>
    <col min="16122" max="16122" width="40.44140625" style="1" customWidth="1"/>
    <col min="16123" max="16124" width="14.6640625" style="1" customWidth="1"/>
    <col min="16125" max="16125" width="13.44140625" style="1" customWidth="1"/>
    <col min="16126" max="16312" width="7.88671875" style="1" customWidth="1"/>
    <col min="16313" max="16369" width="8.88671875" style="1" customWidth="1"/>
    <col min="16370" max="16370" width="4.88671875" style="1" customWidth="1"/>
    <col min="16371" max="16371" width="41.44140625" style="1" customWidth="1"/>
    <col min="16372" max="16372" width="17.33203125" style="1" customWidth="1"/>
    <col min="16373" max="16374" width="0" style="1" hidden="1" customWidth="1"/>
    <col min="16375" max="16384" width="17.33203125" style="1"/>
  </cols>
  <sheetData>
    <row r="1" spans="1:6" ht="15.6">
      <c r="A1" s="39" t="s">
        <v>0</v>
      </c>
      <c r="B1" s="39"/>
      <c r="C1" s="39"/>
      <c r="D1" s="39"/>
      <c r="E1" s="39"/>
      <c r="F1" s="39"/>
    </row>
    <row r="2" spans="1:6" ht="15.6">
      <c r="A2" s="39" t="s">
        <v>1</v>
      </c>
      <c r="B2" s="39"/>
      <c r="C2" s="39"/>
      <c r="D2" s="39"/>
      <c r="E2" s="39"/>
      <c r="F2" s="39"/>
    </row>
    <row r="3" spans="1:6" ht="15.6">
      <c r="A3" s="40" t="s">
        <v>30</v>
      </c>
      <c r="B3" s="40"/>
      <c r="C3" s="40"/>
      <c r="D3" s="40"/>
      <c r="E3" s="40"/>
      <c r="F3" s="40"/>
    </row>
    <row r="4" spans="1:6" ht="15.6" thickBot="1">
      <c r="A4" s="2"/>
      <c r="B4" s="2"/>
      <c r="C4" s="2"/>
      <c r="D4" s="2"/>
      <c r="E4" s="1"/>
      <c r="F4" s="36" t="s">
        <v>25</v>
      </c>
    </row>
    <row r="5" spans="1:6" s="8" customFormat="1" ht="54.9" customHeight="1" thickBot="1">
      <c r="A5" s="3" t="s">
        <v>2</v>
      </c>
      <c r="B5" s="4" t="s">
        <v>3</v>
      </c>
      <c r="C5" s="37" t="s">
        <v>4</v>
      </c>
      <c r="D5" s="5" t="s">
        <v>21</v>
      </c>
      <c r="E5" s="6" t="s">
        <v>5</v>
      </c>
      <c r="F5" s="7" t="s">
        <v>27</v>
      </c>
    </row>
    <row r="6" spans="1:6" s="14" customFormat="1" ht="13.8">
      <c r="A6" s="9">
        <v>600</v>
      </c>
      <c r="B6" s="10" t="s">
        <v>6</v>
      </c>
      <c r="C6" s="43">
        <v>59507</v>
      </c>
      <c r="D6" s="11">
        <v>49013</v>
      </c>
      <c r="E6" s="12">
        <f>D6-C6</f>
        <v>-10494</v>
      </c>
      <c r="F6" s="13">
        <f t="shared" ref="F6" si="0">ROUND(D6/C6*100,1)</f>
        <v>82.4</v>
      </c>
    </row>
    <row r="7" spans="1:6" s="14" customFormat="1" ht="13.8">
      <c r="A7" s="15">
        <v>601</v>
      </c>
      <c r="B7" s="16" t="s">
        <v>7</v>
      </c>
      <c r="C7" s="43">
        <v>175078</v>
      </c>
      <c r="D7" s="11">
        <v>207345</v>
      </c>
      <c r="E7" s="17">
        <f t="shared" ref="E7:E21" si="1">D7-C7</f>
        <v>32267</v>
      </c>
      <c r="F7" s="13">
        <f>ROUND(D7/C7*100,1)</f>
        <v>118.4</v>
      </c>
    </row>
    <row r="8" spans="1:6" s="14" customFormat="1" ht="27.6">
      <c r="A8" s="15">
        <v>602</v>
      </c>
      <c r="B8" s="16" t="s">
        <v>8</v>
      </c>
      <c r="C8" s="43">
        <v>69194</v>
      </c>
      <c r="D8" s="11">
        <v>61628</v>
      </c>
      <c r="E8" s="17">
        <f t="shared" si="1"/>
        <v>-7566</v>
      </c>
      <c r="F8" s="13">
        <f t="shared" ref="F8:F22" si="2">ROUND(D8/C8*100,1)</f>
        <v>89.1</v>
      </c>
    </row>
    <row r="9" spans="1:6" s="14" customFormat="1" ht="27.6">
      <c r="A9" s="15">
        <v>604</v>
      </c>
      <c r="B9" s="16" t="s">
        <v>9</v>
      </c>
      <c r="C9" s="43">
        <v>49952</v>
      </c>
      <c r="D9" s="11">
        <v>62130</v>
      </c>
      <c r="E9" s="17">
        <f t="shared" si="1"/>
        <v>12178</v>
      </c>
      <c r="F9" s="13">
        <f t="shared" si="2"/>
        <v>124.4</v>
      </c>
    </row>
    <row r="10" spans="1:6" s="14" customFormat="1" ht="27.6">
      <c r="A10" s="15">
        <v>605</v>
      </c>
      <c r="B10" s="16" t="s">
        <v>10</v>
      </c>
      <c r="C10" s="43">
        <v>25428</v>
      </c>
      <c r="D10" s="11">
        <v>24168</v>
      </c>
      <c r="E10" s="17">
        <f t="shared" si="1"/>
        <v>-1260</v>
      </c>
      <c r="F10" s="13">
        <f t="shared" si="2"/>
        <v>95</v>
      </c>
    </row>
    <row r="11" spans="1:6" s="14" customFormat="1" ht="27.6">
      <c r="A11" s="15">
        <v>606</v>
      </c>
      <c r="B11" s="16" t="s">
        <v>11</v>
      </c>
      <c r="C11" s="43">
        <v>2431499</v>
      </c>
      <c r="D11" s="11">
        <v>2496117</v>
      </c>
      <c r="E11" s="17">
        <f t="shared" si="1"/>
        <v>64618</v>
      </c>
      <c r="F11" s="13">
        <f t="shared" si="2"/>
        <v>102.7</v>
      </c>
    </row>
    <row r="12" spans="1:6" s="14" customFormat="1" ht="27.6">
      <c r="A12" s="15">
        <v>607</v>
      </c>
      <c r="B12" s="16" t="s">
        <v>22</v>
      </c>
      <c r="C12" s="43">
        <v>211838</v>
      </c>
      <c r="D12" s="11">
        <v>216863</v>
      </c>
      <c r="E12" s="17">
        <f t="shared" si="1"/>
        <v>5025</v>
      </c>
      <c r="F12" s="13">
        <f t="shared" si="2"/>
        <v>102.4</v>
      </c>
    </row>
    <row r="13" spans="1:6" s="14" customFormat="1" ht="28.8" customHeight="1">
      <c r="A13" s="15">
        <v>609</v>
      </c>
      <c r="B13" s="16" t="s">
        <v>12</v>
      </c>
      <c r="C13" s="43">
        <v>1571367</v>
      </c>
      <c r="D13" s="11">
        <v>1581721</v>
      </c>
      <c r="E13" s="17">
        <f t="shared" si="1"/>
        <v>10354</v>
      </c>
      <c r="F13" s="13">
        <f t="shared" si="2"/>
        <v>100.7</v>
      </c>
    </row>
    <row r="14" spans="1:6" s="14" customFormat="1" ht="27.6">
      <c r="A14" s="15">
        <v>611</v>
      </c>
      <c r="B14" s="16" t="s">
        <v>23</v>
      </c>
      <c r="C14" s="43">
        <v>192372</v>
      </c>
      <c r="D14" s="11">
        <v>139550</v>
      </c>
      <c r="E14" s="17">
        <f t="shared" si="1"/>
        <v>-52822</v>
      </c>
      <c r="F14" s="13">
        <f t="shared" si="2"/>
        <v>72.5</v>
      </c>
    </row>
    <row r="15" spans="1:6" s="14" customFormat="1" ht="27.6">
      <c r="A15" s="15">
        <v>617</v>
      </c>
      <c r="B15" s="16" t="s">
        <v>13</v>
      </c>
      <c r="C15" s="43">
        <v>99043</v>
      </c>
      <c r="D15" s="11">
        <v>97710</v>
      </c>
      <c r="E15" s="17">
        <f t="shared" si="1"/>
        <v>-1333</v>
      </c>
      <c r="F15" s="13">
        <f t="shared" si="2"/>
        <v>98.7</v>
      </c>
    </row>
    <row r="16" spans="1:6" s="14" customFormat="1" ht="27.6">
      <c r="A16" s="15">
        <v>618</v>
      </c>
      <c r="B16" s="16" t="s">
        <v>14</v>
      </c>
      <c r="C16" s="43">
        <v>87626</v>
      </c>
      <c r="D16" s="11">
        <v>84792</v>
      </c>
      <c r="E16" s="17">
        <f t="shared" si="1"/>
        <v>-2834</v>
      </c>
      <c r="F16" s="13">
        <f t="shared" si="2"/>
        <v>96.8</v>
      </c>
    </row>
    <row r="17" spans="1:7" s="14" customFormat="1" ht="27.6">
      <c r="A17" s="15">
        <v>619</v>
      </c>
      <c r="B17" s="16" t="s">
        <v>15</v>
      </c>
      <c r="C17" s="43">
        <v>122432</v>
      </c>
      <c r="D17" s="11">
        <v>130236</v>
      </c>
      <c r="E17" s="17">
        <f t="shared" si="1"/>
        <v>7804</v>
      </c>
      <c r="F17" s="13">
        <f t="shared" si="2"/>
        <v>106.4</v>
      </c>
    </row>
    <row r="18" spans="1:7" s="14" customFormat="1" ht="27.6">
      <c r="A18" s="15">
        <v>620</v>
      </c>
      <c r="B18" s="16" t="s">
        <v>16</v>
      </c>
      <c r="C18" s="43">
        <v>624534</v>
      </c>
      <c r="D18" s="11">
        <v>616352</v>
      </c>
      <c r="E18" s="17">
        <f t="shared" si="1"/>
        <v>-8182</v>
      </c>
      <c r="F18" s="13">
        <f t="shared" si="2"/>
        <v>98.7</v>
      </c>
    </row>
    <row r="19" spans="1:7" s="14" customFormat="1" ht="27.6">
      <c r="A19" s="15">
        <v>621</v>
      </c>
      <c r="B19" s="16" t="s">
        <v>17</v>
      </c>
      <c r="C19" s="43">
        <v>701189</v>
      </c>
      <c r="D19" s="11">
        <v>298072</v>
      </c>
      <c r="E19" s="17">
        <f t="shared" si="1"/>
        <v>-403117</v>
      </c>
      <c r="F19" s="13">
        <f t="shared" si="2"/>
        <v>42.5</v>
      </c>
    </row>
    <row r="20" spans="1:7" s="14" customFormat="1" ht="41.4">
      <c r="A20" s="15">
        <v>624</v>
      </c>
      <c r="B20" s="18" t="s">
        <v>18</v>
      </c>
      <c r="C20" s="43">
        <v>61426</v>
      </c>
      <c r="D20" s="11">
        <v>57030</v>
      </c>
      <c r="E20" s="17">
        <f t="shared" si="1"/>
        <v>-4396</v>
      </c>
      <c r="F20" s="13">
        <f t="shared" si="2"/>
        <v>92.8</v>
      </c>
    </row>
    <row r="21" spans="1:7" s="14" customFormat="1" ht="28.2" thickBot="1">
      <c r="A21" s="15">
        <v>643</v>
      </c>
      <c r="B21" s="18" t="s">
        <v>28</v>
      </c>
      <c r="C21" s="11">
        <v>0</v>
      </c>
      <c r="D21" s="11">
        <v>2442</v>
      </c>
      <c r="E21" s="17">
        <f t="shared" si="1"/>
        <v>2442</v>
      </c>
      <c r="F21" s="13">
        <v>0</v>
      </c>
    </row>
    <row r="22" spans="1:7" s="21" customFormat="1" ht="14.4" thickBot="1">
      <c r="A22" s="41" t="s">
        <v>19</v>
      </c>
      <c r="B22" s="42"/>
      <c r="C22" s="38">
        <f>SUM(C6:C21)</f>
        <v>6482485</v>
      </c>
      <c r="D22" s="38">
        <f>SUM(D6:D21)</f>
        <v>6125169</v>
      </c>
      <c r="E22" s="19">
        <f>SUM(E6:E21)</f>
        <v>-357316</v>
      </c>
      <c r="F22" s="20">
        <f t="shared" si="2"/>
        <v>94.5</v>
      </c>
    </row>
    <row r="23" spans="1:7">
      <c r="A23" s="22"/>
      <c r="B23" s="22"/>
      <c r="C23" s="22"/>
      <c r="D23" s="22"/>
      <c r="E23" s="22"/>
    </row>
    <row r="24" spans="1:7">
      <c r="A24" s="22"/>
      <c r="B24" s="22"/>
      <c r="C24" s="22"/>
      <c r="D24" s="22"/>
      <c r="E24" s="22"/>
    </row>
    <row r="25" spans="1:7" ht="15.6">
      <c r="A25" s="23" t="s">
        <v>29</v>
      </c>
      <c r="B25" s="22"/>
      <c r="C25" s="35"/>
      <c r="D25" s="24"/>
      <c r="E25" s="25"/>
      <c r="F25" s="26"/>
      <c r="G25" s="27"/>
    </row>
    <row r="26" spans="1:7" s="31" customFormat="1" ht="15.6">
      <c r="A26" s="23" t="s">
        <v>24</v>
      </c>
      <c r="B26" s="28"/>
      <c r="C26" s="28"/>
      <c r="D26" s="28"/>
      <c r="E26" s="29"/>
      <c r="F26" s="30"/>
    </row>
    <row r="27" spans="1:7" ht="15.6">
      <c r="A27" s="23" t="s">
        <v>20</v>
      </c>
      <c r="F27" s="30" t="s">
        <v>26</v>
      </c>
    </row>
    <row r="31" spans="1:7">
      <c r="A31" s="1"/>
      <c r="B31" s="1"/>
      <c r="C31" s="1"/>
      <c r="D31" s="1"/>
      <c r="E31" s="1"/>
    </row>
    <row r="34" spans="5:5">
      <c r="E34" s="34"/>
    </row>
  </sheetData>
  <mergeCells count="4">
    <mergeCell ref="A1:F1"/>
    <mergeCell ref="A2:F2"/>
    <mergeCell ref="A3:F3"/>
    <mergeCell ref="A22:B22"/>
  </mergeCells>
  <pageMargins left="0.35433070866141736" right="0.23622047244094491" top="0.27559055118110237" bottom="0.74803149606299213" header="0.15748031496062992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2015-2016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2016-11-08T12:05:39Z</cp:lastPrinted>
  <dcterms:created xsi:type="dcterms:W3CDTF">2015-06-04T10:03:52Z</dcterms:created>
  <dcterms:modified xsi:type="dcterms:W3CDTF">2016-11-08T12:05:44Z</dcterms:modified>
</cp:coreProperties>
</file>